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V_Paseka\OneDrive - Carlsberg Group\Documents\Стойки\Стойки 5\zakupivelna_documentaziya_02-03-20\"/>
    </mc:Choice>
  </mc:AlternateContent>
  <xr:revisionPtr revIDLastSave="5" documentId="8_{ECB6EA0E-7CAF-43CB-BD42-4F5D62211E1C}" xr6:coauthVersionLast="45" xr6:coauthVersionMax="45" xr10:uidLastSave="{C7242766-B7EA-4F65-BB59-E439F8D4DF99}"/>
  <bookViews>
    <workbookView xWindow="-108" yWindow="-108" windowWidth="23256" windowHeight="12576" xr2:uid="{00000000-000D-0000-FFFF-FFFF00000000}"/>
  </bookViews>
  <sheets>
    <sheet name="305-річчя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9" i="12" l="1"/>
  <c r="F45" i="12" l="1"/>
  <c r="F33" i="12"/>
  <c r="F27" i="12"/>
  <c r="F20" i="12"/>
  <c r="F14" i="12"/>
  <c r="F49" i="12" l="1"/>
</calcChain>
</file>

<file path=xl/sharedStrings.xml><?xml version="1.0" encoding="utf-8"?>
<sst xmlns="http://schemas.openxmlformats.org/spreadsheetml/2006/main" count="130" uniqueCount="126">
  <si>
    <t>Регионы</t>
  </si>
  <si>
    <t>Центр доставки</t>
  </si>
  <si>
    <t>Адрес доставки</t>
  </si>
  <si>
    <t>Ответственное лицо</t>
  </si>
  <si>
    <t>Конт-й тел-н</t>
  </si>
  <si>
    <t xml:space="preserve">Стійка 4 полиці </t>
  </si>
  <si>
    <t xml:space="preserve">RM Западный регион </t>
  </si>
  <si>
    <t>Львов</t>
  </si>
  <si>
    <t>Клепаривська, 18</t>
  </si>
  <si>
    <t>Стукало Т.</t>
  </si>
  <si>
    <t>067 414 28 61</t>
  </si>
  <si>
    <t>Ив-Франковск</t>
  </si>
  <si>
    <t>Ребета, 3 (ТОВ ПТД)</t>
  </si>
  <si>
    <t>Попович Г.</t>
  </si>
  <si>
    <t>067 414 27 13</t>
  </si>
  <si>
    <t>Черновцы</t>
  </si>
  <si>
    <t xml:space="preserve">Коломыйськая , 2 </t>
  </si>
  <si>
    <t xml:space="preserve">Анюк Р. </t>
  </si>
  <si>
    <t>067 414 20 17</t>
  </si>
  <si>
    <t>Мукачево</t>
  </si>
  <si>
    <t>Пряшівська бічна, 4</t>
  </si>
  <si>
    <t>Уманська Л.</t>
  </si>
  <si>
    <t>067 414 24 70</t>
  </si>
  <si>
    <t>Тернополь</t>
  </si>
  <si>
    <t>с.Остров ул.Промыслова, 3 "Львівська пивна компанія"</t>
  </si>
  <si>
    <t>В.Ратинский</t>
  </si>
  <si>
    <t>067 414 27 38</t>
  </si>
  <si>
    <t xml:space="preserve">RM Центральный регион </t>
  </si>
  <si>
    <t>Софиевская Борщаговка</t>
  </si>
  <si>
    <t>Большая Окружная 103з, ООО "ДиТранс"</t>
  </si>
  <si>
    <t>Лашко Н.</t>
  </si>
  <si>
    <t>067 414 31 60</t>
  </si>
  <si>
    <t>Белая Церковь</t>
  </si>
  <si>
    <t>г.Белая Церковь ул Томиловская 69, ООО "Эпико"</t>
  </si>
  <si>
    <t xml:space="preserve">Павлюк Вадим </t>
  </si>
  <si>
    <t>067 414 26 61</t>
  </si>
  <si>
    <t>Черкассы</t>
  </si>
  <si>
    <t>г.Черкассы,ул. Богдана Хмельницкого, 55</t>
  </si>
  <si>
    <t>Осташевский А.</t>
  </si>
  <si>
    <t>067 414 26 54</t>
  </si>
  <si>
    <t>Черкасская обл. м. Умань, вул.Старицького 5А</t>
  </si>
  <si>
    <t>Шишканов И.</t>
  </si>
  <si>
    <t>050 720 22 18</t>
  </si>
  <si>
    <t>Бровары</t>
  </si>
  <si>
    <t>м.Бровари вул Кутузова 8Б, ООО Эпико</t>
  </si>
  <si>
    <t>Ильчевский Роман</t>
  </si>
  <si>
    <t>067 414 2870</t>
  </si>
  <si>
    <t>ЦО</t>
  </si>
  <si>
    <t>г. Бровары, ул. Гельсинской группы, 14 в</t>
  </si>
  <si>
    <t>Коротич І.</t>
  </si>
  <si>
    <t>RM Северо-Восточный регион</t>
  </si>
  <si>
    <t>Чернигов</t>
  </si>
  <si>
    <t>г.Чернигов,ул.Широка 1а</t>
  </si>
  <si>
    <t>Юрий Самойленко</t>
  </si>
  <si>
    <t>093 764 99 80</t>
  </si>
  <si>
    <t>Харьков</t>
  </si>
  <si>
    <t>г. Харьков ул. Б. Хмельницкого, 13</t>
  </si>
  <si>
    <t>Белецкая Елена</t>
  </si>
  <si>
    <t>067 414 20 74</t>
  </si>
  <si>
    <t>Полтава</t>
  </si>
  <si>
    <t>г. Полтава ул. Дорошенко 2</t>
  </si>
  <si>
    <t>Мартынович</t>
  </si>
  <si>
    <t>067 414 29 96</t>
  </si>
  <si>
    <t>Сумы</t>
  </si>
  <si>
    <t>г. Сумы, ул. Ветрова 20</t>
  </si>
  <si>
    <t>Гирман Ирина</t>
  </si>
  <si>
    <t>067 414 21 90</t>
  </si>
  <si>
    <t>Северодонецк</t>
  </si>
  <si>
    <t>г. Северо-Донецк ул. Б. Лещины 2 к</t>
  </si>
  <si>
    <t>Иванцов Сергей</t>
  </si>
  <si>
    <t>067 414 25 94</t>
  </si>
  <si>
    <t>RM Северо-Западный регион</t>
  </si>
  <si>
    <t>Винница</t>
  </si>
  <si>
    <t>г. Винница, ул. Северная, 1</t>
  </si>
  <si>
    <t>Попик Инна</t>
  </si>
  <si>
    <t>067 414 27 09</t>
  </si>
  <si>
    <t>Ровно</t>
  </si>
  <si>
    <t>ул.Дворецкая, 123а, ЧП Макушенко</t>
  </si>
  <si>
    <t>Захарчук Виктор</t>
  </si>
  <si>
    <t>067 414 23 41</t>
  </si>
  <si>
    <t>Луцк</t>
  </si>
  <si>
    <t>ул. Теремнивська, 54, дистрибутор "Іванов"</t>
  </si>
  <si>
    <t>Свістельников І.</t>
  </si>
  <si>
    <t>067 414 22 62</t>
  </si>
  <si>
    <t>Житомир</t>
  </si>
  <si>
    <t>г. Житомир, ул. Баранова 85 а</t>
  </si>
  <si>
    <t>Супрун В.</t>
  </si>
  <si>
    <t>067 414 28 67</t>
  </si>
  <si>
    <t>Хмельницький</t>
  </si>
  <si>
    <t>вул Озерна 16/1 Бакалия</t>
  </si>
  <si>
    <t>Семенюк Олег</t>
  </si>
  <si>
    <t>067 414 27 92</t>
  </si>
  <si>
    <t xml:space="preserve">RM Юго-Восточный регион </t>
  </si>
  <si>
    <t>Запорожье</t>
  </si>
  <si>
    <t>Сапожникова, 6</t>
  </si>
  <si>
    <t xml:space="preserve">Сальникова Алена </t>
  </si>
  <si>
    <t>067 414 27 72</t>
  </si>
  <si>
    <t>Кропивницкий</t>
  </si>
  <si>
    <t xml:space="preserve">ул. Кропивницкого, 177 . </t>
  </si>
  <si>
    <t xml:space="preserve">Онищенко Андрей </t>
  </si>
  <si>
    <t>067 414 26 39</t>
  </si>
  <si>
    <t>Мариуполь</t>
  </si>
  <si>
    <t xml:space="preserve">СПД Пилипенко, ул. Торговая, 122 (въезд ул. Греческая, 135) </t>
  </si>
  <si>
    <t>Бабиец Анна</t>
  </si>
  <si>
    <t>067 414 20 22</t>
  </si>
  <si>
    <t>Краматорск</t>
  </si>
  <si>
    <t>ЧП АБ Плюс, Анатолия Соловьяненко, 2а</t>
  </si>
  <si>
    <t>Черный Алексей</t>
  </si>
  <si>
    <t>067 414 29 82</t>
  </si>
  <si>
    <t>Константа Логистик, Железнодорожная,17</t>
  </si>
  <si>
    <t xml:space="preserve">Халин Дмитрий </t>
  </si>
  <si>
    <t>+380 (67) 4143890</t>
  </si>
  <si>
    <t xml:space="preserve">RM Южный регион </t>
  </si>
  <si>
    <t xml:space="preserve">Херсон </t>
  </si>
  <si>
    <t>г. Херсон ул Николаевское шоссе 5й км</t>
  </si>
  <si>
    <t>Власова Светлана</t>
  </si>
  <si>
    <t>067 414 30 68</t>
  </si>
  <si>
    <t>Николаев</t>
  </si>
  <si>
    <t>г. Николаев  ул. Новозоводская 9</t>
  </si>
  <si>
    <t>Одесса</t>
  </si>
  <si>
    <t>ул. Николая Боровского, 37</t>
  </si>
  <si>
    <t xml:space="preserve">Чернега Александр </t>
  </si>
  <si>
    <t>098 599 40 23</t>
  </si>
  <si>
    <t>Всего:</t>
  </si>
  <si>
    <t>Стоимость за ед., грн. без ПДВ</t>
  </si>
  <si>
    <t>Бюджет итого грн без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</si>
</sst>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;[Red]\-#,##0;&quot;₽&quot;"/>
    <numFmt numFmtId="166" formatCode="0000000000"/>
  </numFmts>
  <fonts count="22" x14ac:knownFonts="1">
    <font>
      <sz val="11"/>
      <color theme="1"/>
      <name val="Carlsberg Sans Light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Calibri"/>
      <family val="2"/>
      <charset val="204"/>
      <scheme val="minor"/>
    </font>
    <font>
      <sz val="8"/>
      <name val="Carlsberg Sans Light"/>
      <family val="2"/>
      <charset val="204"/>
    </font>
    <font>
      <b/>
      <sz val="12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theme="1"/>
      <name val="Carlsberg Sans Light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theme="3" tint="-0.499984740745262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0" tint="-4.9989318521683403E-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52AD3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8000"/>
      </left>
      <right style="medium">
        <color rgb="FF008000"/>
      </right>
      <top style="medium">
        <color rgb="FF008000"/>
      </top>
      <bottom style="medium">
        <color rgb="FF008000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72">
    <xf numFmtId="0" fontId="0" fillId="0" borderId="0" xfId="0"/>
    <xf numFmtId="0" fontId="0" fillId="0" borderId="0" xfId="0"/>
    <xf numFmtId="0" fontId="6" fillId="4" borderId="1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9" fillId="3" borderId="3" xfId="2" applyFont="1" applyFill="1" applyBorder="1" applyAlignment="1">
      <alignment horizontal="left"/>
    </xf>
    <xf numFmtId="0" fontId="10" fillId="3" borderId="3" xfId="2" applyFont="1" applyFill="1" applyBorder="1"/>
    <xf numFmtId="0" fontId="10" fillId="3" borderId="5" xfId="2" applyFont="1" applyFill="1" applyBorder="1"/>
    <xf numFmtId="0" fontId="6" fillId="3" borderId="1" xfId="2" applyFont="1" applyFill="1" applyBorder="1" applyAlignment="1">
      <alignment horizontal="center"/>
    </xf>
    <xf numFmtId="0" fontId="6" fillId="3" borderId="4" xfId="2" applyFont="1" applyFill="1" applyBorder="1" applyAlignment="1">
      <alignment horizontal="center"/>
    </xf>
    <xf numFmtId="0" fontId="10" fillId="3" borderId="5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2" applyFont="1" applyBorder="1" applyAlignment="1">
      <alignment horizontal="left"/>
    </xf>
    <xf numFmtId="0" fontId="15" fillId="0" borderId="4" xfId="2" applyFont="1" applyBorder="1" applyAlignment="1">
      <alignment horizontal="left"/>
    </xf>
    <xf numFmtId="0" fontId="15" fillId="0" borderId="1" xfId="2" applyFont="1" applyBorder="1"/>
    <xf numFmtId="0" fontId="15" fillId="0" borderId="4" xfId="2" applyFont="1" applyBorder="1"/>
    <xf numFmtId="0" fontId="16" fillId="0" borderId="1" xfId="2" applyFont="1" applyBorder="1" applyAlignment="1">
      <alignment horizontal="left"/>
    </xf>
    <xf numFmtId="0" fontId="15" fillId="0" borderId="1" xfId="3" applyFont="1" applyBorder="1" applyAlignment="1">
      <alignment horizontal="left"/>
    </xf>
    <xf numFmtId="0" fontId="12" fillId="3" borderId="1" xfId="2" applyFont="1" applyFill="1" applyBorder="1" applyAlignment="1">
      <alignment horizontal="left"/>
    </xf>
    <xf numFmtId="0" fontId="13" fillId="3" borderId="1" xfId="2" applyFont="1" applyFill="1" applyBorder="1"/>
    <xf numFmtId="0" fontId="17" fillId="3" borderId="1" xfId="2" applyFont="1" applyFill="1" applyBorder="1"/>
    <xf numFmtId="0" fontId="17" fillId="3" borderId="4" xfId="2" applyFont="1" applyFill="1" applyBorder="1"/>
    <xf numFmtId="0" fontId="18" fillId="0" borderId="1" xfId="2" applyFont="1" applyBorder="1" applyAlignment="1">
      <alignment horizontal="left"/>
    </xf>
    <xf numFmtId="0" fontId="1" fillId="0" borderId="1" xfId="2" applyFont="1" applyBorder="1" applyAlignment="1">
      <alignment horizontal="left" vertical="center"/>
    </xf>
    <xf numFmtId="0" fontId="1" fillId="0" borderId="4" xfId="2" applyFont="1" applyBorder="1" applyAlignment="1">
      <alignment horizontal="left" vertical="center"/>
    </xf>
    <xf numFmtId="0" fontId="15" fillId="0" borderId="1" xfId="3" applyFont="1" applyBorder="1"/>
    <xf numFmtId="0" fontId="15" fillId="0" borderId="1" xfId="4" applyFont="1" applyBorder="1"/>
    <xf numFmtId="0" fontId="15" fillId="0" borderId="4" xfId="4" applyFont="1" applyBorder="1"/>
    <xf numFmtId="0" fontId="17" fillId="0" borderId="0" xfId="2" applyFont="1"/>
    <xf numFmtId="0" fontId="17" fillId="0" borderId="1" xfId="4" applyFont="1" applyBorder="1"/>
    <xf numFmtId="0" fontId="1" fillId="0" borderId="4" xfId="2" applyFont="1" applyBorder="1" applyAlignment="1">
      <alignment horizontal="left" vertical="top"/>
    </xf>
    <xf numFmtId="0" fontId="17" fillId="0" borderId="1" xfId="2" applyFont="1" applyBorder="1"/>
    <xf numFmtId="0" fontId="15" fillId="2" borderId="1" xfId="3" applyFont="1" applyFill="1" applyBorder="1"/>
    <xf numFmtId="0" fontId="17" fillId="2" borderId="1" xfId="2" applyFont="1" applyFill="1" applyBorder="1"/>
    <xf numFmtId="0" fontId="17" fillId="2" borderId="1" xfId="4" applyFont="1" applyFill="1" applyBorder="1"/>
    <xf numFmtId="0" fontId="1" fillId="2" borderId="4" xfId="2" applyFont="1" applyFill="1" applyBorder="1" applyAlignment="1">
      <alignment horizontal="left" vertical="top"/>
    </xf>
    <xf numFmtId="0" fontId="12" fillId="3" borderId="1" xfId="2" applyFont="1" applyFill="1" applyBorder="1"/>
    <xf numFmtId="0" fontId="19" fillId="3" borderId="2" xfId="2" applyFont="1" applyFill="1" applyBorder="1"/>
    <xf numFmtId="0" fontId="15" fillId="0" borderId="4" xfId="3" applyFont="1" applyBorder="1"/>
    <xf numFmtId="0" fontId="20" fillId="0" borderId="8" xfId="2" applyFont="1" applyBorder="1"/>
    <xf numFmtId="0" fontId="20" fillId="0" borderId="0" xfId="2" applyFont="1" applyAlignment="1">
      <alignment horizontal="left"/>
    </xf>
    <xf numFmtId="166" fontId="20" fillId="0" borderId="0" xfId="2" applyNumberFormat="1" applyFont="1" applyAlignment="1">
      <alignment horizontal="left"/>
    </xf>
    <xf numFmtId="0" fontId="16" fillId="0" borderId="1" xfId="2" applyFont="1" applyBorder="1"/>
    <xf numFmtId="165" fontId="15" fillId="0" borderId="3" xfId="2" applyNumberFormat="1" applyFont="1" applyBorder="1"/>
    <xf numFmtId="165" fontId="1" fillId="0" borderId="1" xfId="2" applyNumberFormat="1" applyFont="1" applyBorder="1"/>
    <xf numFmtId="0" fontId="15" fillId="5" borderId="4" xfId="2" applyFont="1" applyFill="1" applyBorder="1"/>
    <xf numFmtId="165" fontId="15" fillId="0" borderId="1" xfId="2" applyNumberFormat="1" applyFont="1" applyBorder="1"/>
    <xf numFmtId="49" fontId="15" fillId="5" borderId="4" xfId="2" applyNumberFormat="1" applyFont="1" applyFill="1" applyBorder="1"/>
    <xf numFmtId="166" fontId="15" fillId="5" borderId="4" xfId="2" applyNumberFormat="1" applyFont="1" applyFill="1" applyBorder="1" applyAlignment="1">
      <alignment horizontal="left"/>
    </xf>
    <xf numFmtId="49" fontId="15" fillId="0" borderId="4" xfId="2" applyNumberFormat="1" applyFont="1" applyBorder="1" applyAlignment="1">
      <alignment horizontal="left"/>
    </xf>
    <xf numFmtId="0" fontId="19" fillId="0" borderId="1" xfId="2" applyFont="1" applyFill="1" applyBorder="1" applyAlignment="1">
      <alignment horizontal="left"/>
    </xf>
    <xf numFmtId="0" fontId="17" fillId="0" borderId="1" xfId="2" applyFont="1" applyFill="1" applyBorder="1"/>
    <xf numFmtId="0" fontId="17" fillId="0" borderId="4" xfId="2" applyFont="1" applyFill="1" applyBorder="1"/>
    <xf numFmtId="0" fontId="1" fillId="5" borderId="1" xfId="2" applyFont="1" applyFill="1" applyBorder="1"/>
    <xf numFmtId="0" fontId="17" fillId="0" borderId="1" xfId="2" applyFont="1" applyBorder="1" applyAlignment="1">
      <alignment horizontal="left"/>
    </xf>
    <xf numFmtId="3" fontId="17" fillId="0" borderId="1" xfId="2" applyNumberFormat="1" applyFont="1" applyBorder="1"/>
    <xf numFmtId="3" fontId="15" fillId="0" borderId="4" xfId="2" applyNumberFormat="1" applyFont="1" applyBorder="1"/>
    <xf numFmtId="166" fontId="1" fillId="0" borderId="4" xfId="2" applyNumberFormat="1" applyFont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21" fillId="0" borderId="1" xfId="2" applyFont="1" applyBorder="1" applyAlignment="1">
      <alignment horizontal="left"/>
    </xf>
    <xf numFmtId="49" fontId="21" fillId="0" borderId="4" xfId="2" applyNumberFormat="1" applyFont="1" applyBorder="1" applyAlignment="1">
      <alignment horizontal="left"/>
    </xf>
    <xf numFmtId="0" fontId="14" fillId="6" borderId="4" xfId="2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right"/>
    </xf>
    <xf numFmtId="0" fontId="9" fillId="3" borderId="6" xfId="2" applyFont="1" applyFill="1" applyBorder="1" applyAlignment="1">
      <alignment horizontal="right"/>
    </xf>
    <xf numFmtId="0" fontId="9" fillId="3" borderId="7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right"/>
    </xf>
    <xf numFmtId="0" fontId="6" fillId="4" borderId="6" xfId="2" applyFont="1" applyFill="1" applyBorder="1" applyAlignment="1">
      <alignment horizontal="right"/>
    </xf>
    <xf numFmtId="0" fontId="6" fillId="4" borderId="7" xfId="2" applyFont="1" applyFill="1" applyBorder="1" applyAlignment="1">
      <alignment horizontal="right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4" xr:uid="{00000000-0005-0000-0000-000003000000}"/>
    <cellStyle name="Обычный 3 2" xfId="9" xr:uid="{00000000-0005-0000-0000-000004000000}"/>
    <cellStyle name="Обычный 4" xfId="2" xr:uid="{00000000-0005-0000-0000-000005000000}"/>
    <cellStyle name="Обычный 5" xfId="7" xr:uid="{00000000-0005-0000-0000-000006000000}"/>
    <cellStyle name="Финансовый 2" xfId="5" xr:uid="{00000000-0005-0000-0000-000007000000}"/>
    <cellStyle name="Финансовый 3" xfId="8" xr:uid="{00000000-0005-0000-0000-000008000000}"/>
    <cellStyle name="Финансовый 6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276225</xdr:colOff>
      <xdr:row>0</xdr:row>
      <xdr:rowOff>85725</xdr:rowOff>
    </xdr:from>
    <xdr:to>
      <xdr:col>5</xdr:col>
      <xdr:colOff>1304925</xdr:colOff>
      <xdr:row>0</xdr:row>
      <xdr:rowOff>2333625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7202E46-9070-499E-920D-0F49C2FBDE93}"/>
            </a:ext>
            <a:ext uri="{147F2762-F138-4A5C-976F-8EAC2B608ADB}">
              <a16:predDERef xmlns:a16="http://schemas.microsoft.com/office/drawing/2014/main" pred="{AB5739ED-3657-45CE-AA19-F7C4C5755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9525" y="85725"/>
          <a:ext cx="1028700" cy="224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showGridLines="0" tabSelected="1" topLeftCell="A24" zoomScale="80" zoomScaleNormal="80" workbookViewId="0">
      <selection activeCell="H15" sqref="H15"/>
    </sheetView>
  </sheetViews>
  <sheetFormatPr defaultRowHeight="13.8" x14ac:dyDescent="0.25"/>
  <cols>
    <col min="2" max="2" width="16.26953125" bestFit="1" customWidth="1"/>
    <col min="3" max="3" width="39.6328125" customWidth="1"/>
    <col min="4" max="4" width="16.26953125" bestFit="1" customWidth="1"/>
    <col min="5" max="5" width="15.36328125" customWidth="1"/>
    <col min="6" max="6" width="17.90625" customWidth="1"/>
  </cols>
  <sheetData>
    <row r="1" spans="1:6" s="1" customFormat="1" ht="198" customHeight="1" x14ac:dyDescent="0.25">
      <c r="F1" s="59"/>
    </row>
    <row r="2" spans="1:6" s="1" customFormat="1" hidden="1" x14ac:dyDescent="0.25">
      <c r="F2" s="59"/>
    </row>
    <row r="3" spans="1:6" s="1" customFormat="1" hidden="1" x14ac:dyDescent="0.25">
      <c r="F3" s="59"/>
    </row>
    <row r="4" spans="1:6" s="1" customFormat="1" ht="27" hidden="1" customHeight="1" x14ac:dyDescent="0.25">
      <c r="F4" s="59"/>
    </row>
    <row r="5" spans="1:6" s="1" customFormat="1" ht="27" hidden="1" customHeight="1" x14ac:dyDescent="0.25">
      <c r="F5" s="59"/>
    </row>
    <row r="6" spans="1:6" s="1" customFormat="1" ht="27" hidden="1" customHeight="1" x14ac:dyDescent="0.25">
      <c r="F6" s="59"/>
    </row>
    <row r="7" spans="1:6" s="1" customFormat="1" hidden="1" x14ac:dyDescent="0.25">
      <c r="F7" s="59"/>
    </row>
    <row r="8" spans="1:6" s="1" customFormat="1" hidden="1" x14ac:dyDescent="0.25">
      <c r="F8" s="59"/>
    </row>
    <row r="9" spans="1:6" s="1" customFormat="1" hidden="1" x14ac:dyDescent="0.25">
      <c r="F9" s="59"/>
    </row>
    <row r="10" spans="1:6" s="1" customFormat="1" ht="14.25" hidden="1" customHeight="1" x14ac:dyDescent="0.25">
      <c r="F10" s="59"/>
    </row>
    <row r="11" spans="1:6" s="1" customFormat="1" hidden="1" x14ac:dyDescent="0.25">
      <c r="F11" s="59"/>
    </row>
    <row r="12" spans="1:6" ht="41.25" customHeight="1" x14ac:dyDescent="0.25">
      <c r="A12" s="69" t="s">
        <v>0</v>
      </c>
      <c r="B12" s="70" t="s">
        <v>1</v>
      </c>
      <c r="C12" s="69" t="s">
        <v>2</v>
      </c>
      <c r="D12" s="70" t="s">
        <v>3</v>
      </c>
      <c r="E12" s="71" t="s">
        <v>4</v>
      </c>
      <c r="F12" s="62" t="s">
        <v>5</v>
      </c>
    </row>
    <row r="13" spans="1:6" ht="33" customHeight="1" x14ac:dyDescent="0.25">
      <c r="A13" s="69"/>
      <c r="B13" s="70"/>
      <c r="C13" s="69"/>
      <c r="D13" s="70"/>
      <c r="E13" s="71"/>
      <c r="F13" s="62"/>
    </row>
    <row r="14" spans="1:6" ht="15" customHeight="1" x14ac:dyDescent="0.3">
      <c r="A14" s="4" t="s">
        <v>6</v>
      </c>
      <c r="B14" s="5"/>
      <c r="C14" s="5"/>
      <c r="D14" s="5"/>
      <c r="E14" s="6"/>
      <c r="F14" s="9">
        <f t="shared" ref="F14" si="0">SUM(F15:F19)</f>
        <v>0</v>
      </c>
    </row>
    <row r="15" spans="1:6" ht="14.4" x14ac:dyDescent="0.3">
      <c r="A15" s="13"/>
      <c r="B15" s="13" t="s">
        <v>7</v>
      </c>
      <c r="C15" s="13" t="s">
        <v>8</v>
      </c>
      <c r="D15" s="13" t="s">
        <v>9</v>
      </c>
      <c r="E15" s="14" t="s">
        <v>10</v>
      </c>
      <c r="F15" s="11"/>
    </row>
    <row r="16" spans="1:6" ht="14.4" x14ac:dyDescent="0.3">
      <c r="A16" s="13"/>
      <c r="B16" s="13" t="s">
        <v>11</v>
      </c>
      <c r="C16" s="13" t="s">
        <v>12</v>
      </c>
      <c r="D16" s="13" t="s">
        <v>13</v>
      </c>
      <c r="E16" s="14" t="s">
        <v>14</v>
      </c>
      <c r="F16" s="11">
        <v>0</v>
      </c>
    </row>
    <row r="17" spans="1:7" ht="14.4" x14ac:dyDescent="0.3">
      <c r="A17" s="13"/>
      <c r="B17" s="13" t="s">
        <v>15</v>
      </c>
      <c r="C17" s="13" t="s">
        <v>16</v>
      </c>
      <c r="D17" s="15" t="s">
        <v>17</v>
      </c>
      <c r="E17" s="16" t="s">
        <v>18</v>
      </c>
      <c r="F17" s="11">
        <v>0</v>
      </c>
      <c r="G17" s="1"/>
    </row>
    <row r="18" spans="1:7" ht="14.4" x14ac:dyDescent="0.3">
      <c r="A18" s="13"/>
      <c r="B18" s="13" t="s">
        <v>19</v>
      </c>
      <c r="C18" s="13" t="s">
        <v>20</v>
      </c>
      <c r="D18" s="13" t="s">
        <v>21</v>
      </c>
      <c r="E18" s="14" t="s">
        <v>22</v>
      </c>
      <c r="F18" s="11">
        <v>0</v>
      </c>
      <c r="G18" s="1"/>
    </row>
    <row r="19" spans="1:7" ht="14.4" x14ac:dyDescent="0.3">
      <c r="A19" s="17"/>
      <c r="B19" s="18" t="s">
        <v>23</v>
      </c>
      <c r="C19" s="13" t="s">
        <v>24</v>
      </c>
      <c r="D19" s="15" t="s">
        <v>25</v>
      </c>
      <c r="E19" s="16" t="s">
        <v>26</v>
      </c>
      <c r="F19" s="11"/>
      <c r="G19" s="1"/>
    </row>
    <row r="20" spans="1:7" ht="14.4" x14ac:dyDescent="0.3">
      <c r="A20" s="19" t="s">
        <v>27</v>
      </c>
      <c r="B20" s="20"/>
      <c r="C20" s="21"/>
      <c r="D20" s="21"/>
      <c r="E20" s="22"/>
      <c r="F20" s="10">
        <f t="shared" ref="F20" si="1">SUM(F21:F26)</f>
        <v>59</v>
      </c>
      <c r="G20" s="1"/>
    </row>
    <row r="21" spans="1:7" ht="14.4" x14ac:dyDescent="0.3">
      <c r="A21" s="23"/>
      <c r="B21" s="24" t="s">
        <v>28</v>
      </c>
      <c r="C21" s="24" t="s">
        <v>29</v>
      </c>
      <c r="D21" s="24" t="s">
        <v>30</v>
      </c>
      <c r="E21" s="25" t="s">
        <v>31</v>
      </c>
      <c r="F21" s="11">
        <v>0</v>
      </c>
      <c r="G21" s="1"/>
    </row>
    <row r="22" spans="1:7" ht="14.4" x14ac:dyDescent="0.3">
      <c r="A22" s="23"/>
      <c r="B22" s="24" t="s">
        <v>32</v>
      </c>
      <c r="C22" s="24" t="s">
        <v>33</v>
      </c>
      <c r="D22" s="24" t="s">
        <v>34</v>
      </c>
      <c r="E22" s="25" t="s">
        <v>35</v>
      </c>
      <c r="F22" s="11">
        <v>8</v>
      </c>
      <c r="G22" s="1"/>
    </row>
    <row r="23" spans="1:7" ht="14.4" x14ac:dyDescent="0.3">
      <c r="A23" s="17"/>
      <c r="B23" s="26" t="s">
        <v>36</v>
      </c>
      <c r="C23" s="27" t="s">
        <v>37</v>
      </c>
      <c r="D23" s="27" t="s">
        <v>38</v>
      </c>
      <c r="E23" s="28" t="s">
        <v>39</v>
      </c>
      <c r="F23" s="11">
        <v>31</v>
      </c>
      <c r="G23" s="1"/>
    </row>
    <row r="24" spans="1:7" ht="14.4" x14ac:dyDescent="0.3">
      <c r="A24" s="17"/>
      <c r="B24" s="26" t="s">
        <v>36</v>
      </c>
      <c r="C24" s="29" t="s">
        <v>40</v>
      </c>
      <c r="D24" s="30" t="s">
        <v>41</v>
      </c>
      <c r="E24" s="31" t="s">
        <v>42</v>
      </c>
      <c r="F24" s="11">
        <v>16</v>
      </c>
      <c r="G24" s="1"/>
    </row>
    <row r="25" spans="1:7" ht="14.4" x14ac:dyDescent="0.3">
      <c r="A25" s="17"/>
      <c r="B25" s="26" t="s">
        <v>43</v>
      </c>
      <c r="C25" s="32" t="s">
        <v>44</v>
      </c>
      <c r="D25" s="30" t="s">
        <v>45</v>
      </c>
      <c r="E25" s="58" t="s">
        <v>46</v>
      </c>
      <c r="F25" s="11">
        <v>4</v>
      </c>
      <c r="G25" s="1"/>
    </row>
    <row r="26" spans="1:7" ht="14.4" hidden="1" x14ac:dyDescent="0.3">
      <c r="A26" s="17"/>
      <c r="B26" s="33" t="s">
        <v>47</v>
      </c>
      <c r="C26" s="34" t="s">
        <v>48</v>
      </c>
      <c r="D26" s="35" t="s">
        <v>49</v>
      </c>
      <c r="E26" s="36">
        <v>674143412</v>
      </c>
      <c r="F26" s="11"/>
      <c r="G26" s="1"/>
    </row>
    <row r="27" spans="1:7" ht="15" thickBot="1" x14ac:dyDescent="0.35">
      <c r="A27" s="37" t="s">
        <v>50</v>
      </c>
      <c r="B27" s="37"/>
      <c r="C27" s="38"/>
      <c r="D27" s="21"/>
      <c r="E27" s="22"/>
      <c r="F27" s="10">
        <f t="shared" ref="F27" si="2">SUM(F28:F32)</f>
        <v>13</v>
      </c>
      <c r="G27" s="1"/>
    </row>
    <row r="28" spans="1:7" ht="15" thickBot="1" x14ac:dyDescent="0.35">
      <c r="A28" s="17"/>
      <c r="B28" s="39" t="s">
        <v>51</v>
      </c>
      <c r="C28" s="40" t="s">
        <v>52</v>
      </c>
      <c r="D28" s="41" t="s">
        <v>53</v>
      </c>
      <c r="E28" s="42" t="s">
        <v>54</v>
      </c>
      <c r="F28" s="11">
        <v>3</v>
      </c>
      <c r="G28" s="1"/>
    </row>
    <row r="29" spans="1:7" ht="14.4" x14ac:dyDescent="0.3">
      <c r="A29" s="43"/>
      <c r="B29" s="15" t="s">
        <v>55</v>
      </c>
      <c r="C29" s="44" t="s">
        <v>56</v>
      </c>
      <c r="D29" s="15" t="s">
        <v>57</v>
      </c>
      <c r="E29" s="16" t="s">
        <v>58</v>
      </c>
      <c r="F29" s="11">
        <v>0</v>
      </c>
      <c r="G29" s="1"/>
    </row>
    <row r="30" spans="1:7" ht="14.4" x14ac:dyDescent="0.3">
      <c r="A30" s="43"/>
      <c r="B30" s="15" t="s">
        <v>59</v>
      </c>
      <c r="C30" s="45" t="s">
        <v>60</v>
      </c>
      <c r="D30" s="15" t="s">
        <v>61</v>
      </c>
      <c r="E30" s="46" t="s">
        <v>62</v>
      </c>
      <c r="F30" s="11">
        <v>0</v>
      </c>
      <c r="G30" s="1"/>
    </row>
    <row r="31" spans="1:7" ht="14.4" x14ac:dyDescent="0.3">
      <c r="A31" s="43"/>
      <c r="B31" s="15" t="s">
        <v>63</v>
      </c>
      <c r="C31" s="47" t="s">
        <v>64</v>
      </c>
      <c r="D31" s="15" t="s">
        <v>65</v>
      </c>
      <c r="E31" s="46" t="s">
        <v>66</v>
      </c>
      <c r="F31" s="11">
        <v>0</v>
      </c>
      <c r="G31" s="1"/>
    </row>
    <row r="32" spans="1:7" ht="14.4" x14ac:dyDescent="0.3">
      <c r="A32" s="43"/>
      <c r="B32" s="15" t="s">
        <v>67</v>
      </c>
      <c r="C32" s="47" t="s">
        <v>68</v>
      </c>
      <c r="D32" s="15" t="s">
        <v>69</v>
      </c>
      <c r="E32" s="48" t="s">
        <v>70</v>
      </c>
      <c r="F32" s="11">
        <v>10</v>
      </c>
      <c r="G32" s="1"/>
    </row>
    <row r="33" spans="1:6" ht="14.4" x14ac:dyDescent="0.3">
      <c r="A33" s="19" t="s">
        <v>71</v>
      </c>
      <c r="B33" s="20"/>
      <c r="C33" s="21"/>
      <c r="D33" s="21"/>
      <c r="E33" s="22"/>
      <c r="F33" s="10">
        <f t="shared" ref="F33" si="3">SUM(F34:F38)</f>
        <v>15</v>
      </c>
    </row>
    <row r="34" spans="1:6" ht="14.4" x14ac:dyDescent="0.3">
      <c r="A34" s="17"/>
      <c r="B34" s="18" t="s">
        <v>72</v>
      </c>
      <c r="C34" s="27" t="s">
        <v>73</v>
      </c>
      <c r="D34" s="27" t="s">
        <v>74</v>
      </c>
      <c r="E34" s="49" t="s">
        <v>75</v>
      </c>
      <c r="F34" s="11">
        <v>0</v>
      </c>
    </row>
    <row r="35" spans="1:6" ht="14.4" x14ac:dyDescent="0.3">
      <c r="A35" s="17"/>
      <c r="B35" s="15" t="s">
        <v>76</v>
      </c>
      <c r="C35" s="13" t="s">
        <v>77</v>
      </c>
      <c r="D35" s="15" t="s">
        <v>78</v>
      </c>
      <c r="E35" s="49" t="s">
        <v>79</v>
      </c>
      <c r="F35" s="11">
        <v>0</v>
      </c>
    </row>
    <row r="36" spans="1:6" ht="14.4" x14ac:dyDescent="0.3">
      <c r="A36" s="17"/>
      <c r="B36" s="18" t="s">
        <v>80</v>
      </c>
      <c r="C36" s="13" t="s">
        <v>81</v>
      </c>
      <c r="D36" s="15" t="s">
        <v>82</v>
      </c>
      <c r="E36" s="49" t="s">
        <v>83</v>
      </c>
      <c r="F36" s="11">
        <v>15</v>
      </c>
    </row>
    <row r="37" spans="1:6" ht="14.4" x14ac:dyDescent="0.3">
      <c r="A37" s="17"/>
      <c r="B37" s="18" t="s">
        <v>84</v>
      </c>
      <c r="C37" s="27" t="s">
        <v>85</v>
      </c>
      <c r="D37" s="27" t="s">
        <v>86</v>
      </c>
      <c r="E37" s="49" t="s">
        <v>87</v>
      </c>
      <c r="F37" s="11">
        <v>0</v>
      </c>
    </row>
    <row r="38" spans="1:6" ht="14.4" x14ac:dyDescent="0.3">
      <c r="A38" s="17"/>
      <c r="B38" s="18" t="s">
        <v>88</v>
      </c>
      <c r="C38" s="13" t="s">
        <v>89</v>
      </c>
      <c r="D38" s="15" t="s">
        <v>90</v>
      </c>
      <c r="E38" s="49" t="s">
        <v>91</v>
      </c>
      <c r="F38" s="11">
        <v>0</v>
      </c>
    </row>
    <row r="39" spans="1:6" ht="14.4" x14ac:dyDescent="0.3">
      <c r="A39" s="19" t="s">
        <v>92</v>
      </c>
      <c r="B39" s="20"/>
      <c r="C39" s="21"/>
      <c r="D39" s="21"/>
      <c r="E39" s="22"/>
      <c r="F39" s="10">
        <f>SUM(F40:F44)</f>
        <v>102</v>
      </c>
    </row>
    <row r="40" spans="1:6" ht="14.4" x14ac:dyDescent="0.3">
      <c r="A40" s="17"/>
      <c r="B40" s="15" t="s">
        <v>93</v>
      </c>
      <c r="C40" s="13" t="s">
        <v>94</v>
      </c>
      <c r="D40" s="15" t="s">
        <v>95</v>
      </c>
      <c r="E40" s="16" t="s">
        <v>96</v>
      </c>
      <c r="F40" s="11">
        <v>80</v>
      </c>
    </row>
    <row r="41" spans="1:6" ht="14.4" x14ac:dyDescent="0.3">
      <c r="A41" s="17"/>
      <c r="B41" s="15" t="s">
        <v>97</v>
      </c>
      <c r="C41" s="13" t="s">
        <v>98</v>
      </c>
      <c r="D41" s="15" t="s">
        <v>99</v>
      </c>
      <c r="E41" s="16" t="s">
        <v>100</v>
      </c>
      <c r="F41" s="11">
        <v>10</v>
      </c>
    </row>
    <row r="42" spans="1:6" ht="14.4" x14ac:dyDescent="0.3">
      <c r="A42" s="17"/>
      <c r="B42" s="13" t="s">
        <v>101</v>
      </c>
      <c r="C42" s="13" t="s">
        <v>102</v>
      </c>
      <c r="D42" s="13" t="s">
        <v>103</v>
      </c>
      <c r="E42" s="50" t="s">
        <v>104</v>
      </c>
      <c r="F42" s="11">
        <v>5</v>
      </c>
    </row>
    <row r="43" spans="1:6" ht="14.4" x14ac:dyDescent="0.3">
      <c r="A43" s="17"/>
      <c r="B43" s="13" t="s">
        <v>105</v>
      </c>
      <c r="C43" s="13" t="s">
        <v>106</v>
      </c>
      <c r="D43" s="13" t="s">
        <v>107</v>
      </c>
      <c r="E43" s="50" t="s">
        <v>108</v>
      </c>
      <c r="F43" s="11"/>
    </row>
    <row r="44" spans="1:6" s="1" customFormat="1" ht="14.4" x14ac:dyDescent="0.3">
      <c r="A44" s="17"/>
      <c r="B44" s="60" t="s">
        <v>105</v>
      </c>
      <c r="C44" s="60" t="s">
        <v>109</v>
      </c>
      <c r="D44" s="60" t="s">
        <v>110</v>
      </c>
      <c r="E44" s="61" t="s">
        <v>111</v>
      </c>
      <c r="F44" s="11">
        <v>7</v>
      </c>
    </row>
    <row r="45" spans="1:6" ht="14.4" x14ac:dyDescent="0.3">
      <c r="A45" s="19" t="s">
        <v>112</v>
      </c>
      <c r="B45" s="20"/>
      <c r="C45" s="21"/>
      <c r="D45" s="21"/>
      <c r="E45" s="22"/>
      <c r="F45" s="10">
        <f t="shared" ref="F45" si="4">SUM(F46:F48)</f>
        <v>26</v>
      </c>
    </row>
    <row r="46" spans="1:6" s="1" customFormat="1" ht="14.4" x14ac:dyDescent="0.3">
      <c r="A46" s="51"/>
      <c r="B46" s="52" t="s">
        <v>113</v>
      </c>
      <c r="C46" s="52" t="s">
        <v>114</v>
      </c>
      <c r="D46" s="52" t="s">
        <v>115</v>
      </c>
      <c r="E46" s="53" t="s">
        <v>116</v>
      </c>
      <c r="F46" s="11">
        <v>8</v>
      </c>
    </row>
    <row r="47" spans="1:6" s="1" customFormat="1" ht="14.4" x14ac:dyDescent="0.3">
      <c r="A47" s="51"/>
      <c r="B47" s="52" t="s">
        <v>117</v>
      </c>
      <c r="C47" s="52" t="s">
        <v>118</v>
      </c>
      <c r="D47" s="52" t="s">
        <v>115</v>
      </c>
      <c r="E47" s="53" t="s">
        <v>116</v>
      </c>
      <c r="F47" s="11">
        <v>3</v>
      </c>
    </row>
    <row r="48" spans="1:6" ht="14.4" x14ac:dyDescent="0.3">
      <c r="A48" s="17"/>
      <c r="B48" s="54" t="s">
        <v>119</v>
      </c>
      <c r="C48" s="55" t="s">
        <v>120</v>
      </c>
      <c r="D48" s="56" t="s">
        <v>121</v>
      </c>
      <c r="E48" s="57" t="s">
        <v>122</v>
      </c>
      <c r="F48" s="11">
        <v>15</v>
      </c>
    </row>
    <row r="49" spans="1:6" ht="14.4" x14ac:dyDescent="0.3">
      <c r="A49" s="63" t="s">
        <v>123</v>
      </c>
      <c r="B49" s="64"/>
      <c r="C49" s="65"/>
      <c r="D49" s="7"/>
      <c r="E49" s="8"/>
      <c r="F49" s="10">
        <f t="shared" ref="F49" si="5">F45+F39+F33+F27+F20+F14</f>
        <v>215</v>
      </c>
    </row>
    <row r="50" spans="1:6" s="1" customFormat="1" ht="14.4" hidden="1" x14ac:dyDescent="0.3">
      <c r="A50" s="66" t="s">
        <v>124</v>
      </c>
      <c r="B50" s="67"/>
      <c r="C50" s="68"/>
      <c r="D50" s="2"/>
      <c r="E50" s="3"/>
      <c r="F50" s="12"/>
    </row>
    <row r="51" spans="1:6" s="1" customFormat="1" ht="14.4" hidden="1" x14ac:dyDescent="0.3">
      <c r="A51" s="66" t="s">
        <v>125</v>
      </c>
      <c r="B51" s="67"/>
      <c r="C51" s="68"/>
      <c r="D51" s="2"/>
      <c r="E51" s="3"/>
      <c r="F51" s="12"/>
    </row>
    <row r="52" spans="1:6" hidden="1" x14ac:dyDescent="0.25">
      <c r="A52" s="1"/>
      <c r="B52" s="1"/>
      <c r="C52" s="1"/>
      <c r="D52" s="1"/>
      <c r="E52" s="1"/>
      <c r="F52" s="12"/>
    </row>
    <row r="53" spans="1:6" x14ac:dyDescent="0.25">
      <c r="A53" s="1"/>
      <c r="B53" s="1"/>
      <c r="C53" s="1"/>
      <c r="D53" s="1"/>
      <c r="E53" s="1"/>
      <c r="F53" s="12"/>
    </row>
    <row r="54" spans="1:6" x14ac:dyDescent="0.25">
      <c r="A54" s="1"/>
      <c r="B54" s="1"/>
      <c r="C54" s="1"/>
      <c r="D54" s="1"/>
      <c r="E54" s="1"/>
      <c r="F54" s="1"/>
    </row>
  </sheetData>
  <mergeCells count="9">
    <mergeCell ref="F12:F13"/>
    <mergeCell ref="A49:C49"/>
    <mergeCell ref="A50:C50"/>
    <mergeCell ref="A51:C51"/>
    <mergeCell ref="A12:A13"/>
    <mergeCell ref="B12:B13"/>
    <mergeCell ref="C12:C13"/>
    <mergeCell ref="D12:D13"/>
    <mergeCell ref="E12:E13"/>
  </mergeCells>
  <phoneticPr fontId="7" type="noConversion"/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6864</DocTrix.Master>
    <_dlc_DocId xmlns="f8bd5d2a-30b7-48c0-a1f3-d4603757dcd7">5T4SREDWX52M-13-22785</_dlc_DocId>
    <_dlc_DocIdUrl xmlns="f8bd5d2a-30b7-48c0-a1f3-d4603757dcd7">
      <Url>http://wf.carlsberg.ua/sites/bp/bp001/_layouts/15/DocIdRedir.aspx?ID=5T4SREDWX52M-13-22785</Url>
      <Description>5T4SREDWX52M-13-22785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846476-299F-4F00-A0D2-27E539DFD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31556-326c-4c59-a92e-24443ca2e36e"/>
    <ds:schemaRef ds:uri="f8bd5d2a-30b7-48c0-a1f3-d4603757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6E97D1-DACE-44BC-9F57-A5FE93B8175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B5859B9-EC3F-4671-A96E-3EE9297364B8}">
  <ds:schemaRefs>
    <ds:schemaRef ds:uri="http://schemas.microsoft.com/office/2006/metadata/properties"/>
    <ds:schemaRef ds:uri="http://schemas.microsoft.com/office/infopath/2007/PartnerControls"/>
    <ds:schemaRef ds:uri="3d131556-326c-4c59-a92e-24443ca2e36e"/>
    <ds:schemaRef ds:uri="f8bd5d2a-30b7-48c0-a1f3-d4603757dcd7"/>
  </ds:schemaRefs>
</ds:datastoreItem>
</file>

<file path=customXml/itemProps4.xml><?xml version="1.0" encoding="utf-8"?>
<ds:datastoreItem xmlns:ds="http://schemas.openxmlformats.org/officeDocument/2006/customXml" ds:itemID="{3AC4C407-036E-4F61-94B9-E4E948E7BA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305-річчя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для Поздравлений</dc:title>
  <dc:subject/>
  <dc:creator>Savchuk, Lina</dc:creator>
  <cp:keywords/>
  <dc:description/>
  <cp:lastModifiedBy>Paseka, Vitaliy</cp:lastModifiedBy>
  <cp:revision/>
  <dcterms:created xsi:type="dcterms:W3CDTF">2018-09-12T08:06:01Z</dcterms:created>
  <dcterms:modified xsi:type="dcterms:W3CDTF">2020-03-02T08:18:59Z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0x01019100E4CBF43AA5F55C4CBCD79C80A05D1E41</vt:lpwstr>
  </property>
  <property fmtid="{D5CDD505-2E9C-101B-9397-08002B2CF9AE}" pid="3" name="WorkflowChangePath">
    <vt:lpwstr>7d695524-2732-4371-9b18-8bdf10b203f8,3;</vt:lpwstr>
  </property>
  <property fmtid="{D5CDD505-2E9C-101B-9397-08002B2CF9AE}" pid="4" name="Classification">
    <vt:lpwstr>1;#Internal|7dc45b93-a046-4ff3-ae14-bc3e86b23e83</vt:lpwstr>
  </property>
  <property fmtid="{D5CDD505-2E9C-101B-9397-08002B2CF9AE}" pid="5" name="Carlsberg Function">
    <vt:lpwstr/>
  </property>
  <property fmtid="{D5CDD505-2E9C-101B-9397-08002B2CF9AE}" pid="6" name="CarlsbergCompany">
    <vt:lpwstr/>
  </property>
  <property fmtid="{D5CDD505-2E9C-101B-9397-08002B2CF9AE}" pid="7" name="SharedWithUsers">
    <vt:lpwstr>363;#Topchuk, Alyona;#141;#Chaev, Maxim;#135;#Chihman, Oleg;#157;#Gildin, Boris;#235;#Gymon, Ivanna;#248;#Havrylenko, Oleksii;#361;#Holod, Maxim;#359;#Lobanchikov, Vadim;#360;#Markovskyy, Vadym;#249;#Nerush, Artem;#152;#Vasenko, Bogdan;#187;#Komnatnyi, Dm</vt:lpwstr>
  </property>
  <property fmtid="{D5CDD505-2E9C-101B-9397-08002B2CF9AE}" pid="8" name="_dlc_DocIdItemGuid">
    <vt:lpwstr>d5b8df92-2cad-4350-b41f-b24762a5b46f</vt:lpwstr>
  </property>
</Properties>
</file>